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53"/>
  </bookViews>
  <sheets>
    <sheet name="W 22" sheetId="85" r:id="rId1"/>
  </sheets>
  <definedNames>
    <definedName name="_xlnm.Print_Area" localSheetId="0">'W 22'!$B$1:$G$55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85"/>
  <c r="G31"/>
  <c r="G32"/>
  <c r="G33"/>
  <c r="G34"/>
  <c r="G26"/>
  <c r="G28" s="1"/>
  <c r="G27"/>
  <c r="G12"/>
  <c r="G24" s="1"/>
  <c r="G23"/>
  <c r="G37"/>
  <c r="E40"/>
  <c r="G40" s="1"/>
  <c r="E41"/>
  <c r="G41" s="1"/>
  <c r="E42"/>
  <c r="G42" s="1"/>
  <c r="E43"/>
  <c r="G43" s="1"/>
  <c r="G44" l="1"/>
  <c r="G45" s="1"/>
  <c r="G35"/>
  <c r="G36" s="1"/>
  <c r="G46" l="1"/>
  <c r="G38"/>
  <c r="G47" l="1"/>
  <c r="G48" s="1"/>
</calcChain>
</file>

<file path=xl/sharedStrings.xml><?xml version="1.0" encoding="utf-8"?>
<sst xmlns="http://schemas.openxmlformats.org/spreadsheetml/2006/main" count="80" uniqueCount="61">
  <si>
    <t>NAME OF SCHEME:-</t>
  </si>
  <si>
    <t>S.NO.</t>
  </si>
  <si>
    <t>ITEM OF WORK</t>
  </si>
  <si>
    <t xml:space="preserve">UNIT </t>
  </si>
  <si>
    <t>NO.</t>
  </si>
  <si>
    <t>RATE</t>
  </si>
  <si>
    <t>AMOUNT</t>
  </si>
  <si>
    <t xml:space="preserve">  </t>
  </si>
  <si>
    <t>CUM</t>
  </si>
  <si>
    <t>Providing E/W filling in Road side  Embankment including dressing of sides and ramming of bottoms with all comp. job and direction of E/I.</t>
  </si>
  <si>
    <t>Providing local sand filing including watering , ramming, consolidating and dressing with all comp. job and direction of E/I.</t>
  </si>
  <si>
    <t>SQM</t>
  </si>
  <si>
    <t>TOTAL RS.</t>
  </si>
  <si>
    <t>EXTRA COST  OF MATERIALS :-</t>
  </si>
  <si>
    <t>(A) Bricks :-</t>
  </si>
  <si>
    <t>1000 Nos.</t>
  </si>
  <si>
    <t>(B) Cement :-</t>
  </si>
  <si>
    <t>MT</t>
  </si>
  <si>
    <t>CARRIAGE CHARGE OF MATERIALS :-</t>
  </si>
  <si>
    <t>(E) Cement for lead :-</t>
  </si>
  <si>
    <t xml:space="preserve"> </t>
  </si>
  <si>
    <t>ADD SEIGNIORAGE FEE OF MATERIALS :-</t>
  </si>
  <si>
    <t xml:space="preserve">ADD 5.36% for difference of GST (6%) </t>
  </si>
  <si>
    <t>Grand Total</t>
  </si>
  <si>
    <t>SAY RS.</t>
  </si>
  <si>
    <t>Providing E/W  excavation foundation trenches including dressing of sides and ramming of bottoms with all comp. job and direction of E/I.</t>
  </si>
  <si>
    <t>Providing designation 100-A Brick  Flat Soling filled with local sand including all  comp. job as per building specification and direction of E/I.</t>
  </si>
  <si>
    <t xml:space="preserve">Centring and shuttering including strutting,propping etc.and removal of form for Walls (any thickness) including attached pilasters. Butteresses plinth and string courses etc.
</t>
  </si>
  <si>
    <t>Providing and laying R.C.C. (1:1.5:3) IN DRAIN with sone sand and 20 mm nominal size of aggregate and all comp. job and direction of E/I.</t>
  </si>
  <si>
    <t>KG</t>
  </si>
  <si>
    <t>Providing Cement concrete 1:2:4 (1 cement : 2 coarse sand : 4 graded stone aggregate 40 mm nominal size) in pavements, laid to required slope and camber in panels as required including consolidation finishing and tamping all comp. job and direction of E/I.</t>
  </si>
  <si>
    <t>1
BCD
2.25(A)</t>
  </si>
  <si>
    <t>Demolishing cement concrete including disposal of material within
50 metre lead:1:3:6 or richer mix</t>
  </si>
  <si>
    <t>QUANTITY</t>
  </si>
  <si>
    <t>SUB TOTAL RS.</t>
  </si>
  <si>
    <t>TOTAL(1) RS.</t>
  </si>
  <si>
    <t>TOTAL(2) RS.</t>
  </si>
  <si>
    <t>TOTAL(1+2) RS.</t>
  </si>
  <si>
    <t>(D) Stone chips for lead (Mirzachowki) 1 km US + 387 km SR:- :-</t>
  </si>
  <si>
    <t>(C) Coarse sand for lead (Doriganj)1 km US + 133 km SR:-</t>
  </si>
  <si>
    <t>(B) Local sand for lead :- 1 km US + 2 km SR:-</t>
  </si>
  <si>
    <t>(A) Bricks for (1+7) km lead             1 km US + 7 km SR:-</t>
  </si>
  <si>
    <t xml:space="preserve">ADD GST 18 % </t>
  </si>
  <si>
    <t>Reinforcement for R.C.C. work including straightening, cutting, bending,placing in position and binding all complete.Thermo-Mechanically Treated bars TMTC-500-10mm dia.@ 2.50 KG/CFT</t>
  </si>
  <si>
    <t>(B) Local sand:-</t>
  </si>
  <si>
    <t>(C) Sone sand :-</t>
  </si>
  <si>
    <t>(D) Stone chips :-</t>
  </si>
  <si>
    <t>नगर निगम मोतिहारी क्षेत्रान्तर्गत वार्ड सं०-22 में अजय कुमार के घर से अभिमन्यु प्रसाद के घर होते हुए राजीव सिन्हा के घर तक आरसीसी नाला एवं पीसीसी सड़क निर्माण कार्य निर्माण कार्य |</t>
  </si>
  <si>
    <t xml:space="preserve">Demolishing brickwork including stacking of serviceable material and disposal of unserviceable material upto 50m lead dodo all complete job </t>
  </si>
  <si>
    <t>2              BCD             15.7.4</t>
  </si>
  <si>
    <t xml:space="preserve">3.
BCD
15.2.1
</t>
  </si>
  <si>
    <t>4.
BCD
2.8.1</t>
  </si>
  <si>
    <t>5.
BCD
2.28</t>
  </si>
  <si>
    <t>6.
BCD
11.72</t>
  </si>
  <si>
    <t>7.
BCD
16.42</t>
  </si>
  <si>
    <t>8.
BCD
5.9.2</t>
  </si>
  <si>
    <t>9.
BCD
5.1.2</t>
  </si>
  <si>
    <t>10.
BCD
5.22.7B</t>
  </si>
  <si>
    <t xml:space="preserve">DEDUCTION FOR OLD BRICKS OF B.E.S. USED 20%  </t>
  </si>
  <si>
    <t xml:space="preserve">BILL OF QUANTITIES  </t>
  </si>
  <si>
    <t>65,90,080=00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</si>
</sst>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mbria"/>
      <family val="1"/>
      <scheme val="major"/>
    </font>
    <font>
      <sz val="12"/>
      <color theme="1"/>
      <name val="Calibri"/>
      <family val="2"/>
    </font>
    <font>
      <b/>
      <i/>
      <u/>
      <sz val="16"/>
      <color theme="1"/>
      <name val="Cambria"/>
      <family val="1"/>
      <scheme val="major"/>
    </font>
    <font>
      <u/>
      <sz val="12"/>
      <color theme="1"/>
      <name val="Arial Black"/>
      <family val="2"/>
    </font>
    <font>
      <b/>
      <i/>
      <u/>
      <sz val="14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i/>
      <sz val="14"/>
      <color theme="1"/>
      <name val="Arial"/>
      <family val="2"/>
    </font>
    <font>
      <b/>
      <i/>
      <sz val="16"/>
      <color theme="1"/>
      <name val="Cambria"/>
      <family val="1"/>
      <scheme val="maj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5"/>
      <color theme="1"/>
      <name val="Arial Black"/>
      <family val="2"/>
    </font>
    <font>
      <b/>
      <i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0" fontId="1" fillId="0" borderId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1" fontId="2" fillId="0" borderId="14" xfId="1" applyNumberFormat="1" applyFont="1" applyBorder="1" applyAlignment="1">
      <alignment horizontal="center" vertical="center" wrapText="1"/>
    </xf>
    <xf numFmtId="2" fontId="2" fillId="0" borderId="14" xfId="1" applyNumberFormat="1" applyFont="1" applyBorder="1" applyAlignment="1">
      <alignment horizontal="center" vertical="center" wrapText="1"/>
    </xf>
    <xf numFmtId="0" fontId="2" fillId="0" borderId="0" xfId="31" applyFont="1"/>
    <xf numFmtId="0" fontId="3" fillId="0" borderId="0" xfId="31" applyFont="1" applyAlignment="1">
      <alignment horizontal="left" vertical="top"/>
    </xf>
    <xf numFmtId="0" fontId="4" fillId="0" borderId="0" xfId="31" applyFont="1"/>
    <xf numFmtId="0" fontId="5" fillId="0" borderId="0" xfId="31" applyFont="1"/>
    <xf numFmtId="0" fontId="17" fillId="0" borderId="0" xfId="31"/>
    <xf numFmtId="0" fontId="7" fillId="0" borderId="7" xfId="31" applyFont="1" applyBorder="1" applyAlignment="1">
      <alignment horizontal="center" vertical="center"/>
    </xf>
    <xf numFmtId="0" fontId="8" fillId="0" borderId="8" xfId="31" applyFont="1" applyBorder="1" applyAlignment="1">
      <alignment horizontal="center" vertical="center"/>
    </xf>
    <xf numFmtId="0" fontId="9" fillId="0" borderId="0" xfId="31" applyFont="1"/>
    <xf numFmtId="0" fontId="17" fillId="0" borderId="0" xfId="31" applyAlignment="1">
      <alignment vertical="center"/>
    </xf>
    <xf numFmtId="0" fontId="3" fillId="0" borderId="14" xfId="31" applyFont="1" applyBorder="1" applyAlignment="1">
      <alignment horizontal="left" vertical="top" wrapText="1"/>
    </xf>
    <xf numFmtId="0" fontId="3" fillId="0" borderId="14" xfId="31" applyFont="1" applyBorder="1" applyAlignment="1">
      <alignment horizontal="left" vertical="center" wrapText="1"/>
    </xf>
    <xf numFmtId="1" fontId="2" fillId="0" borderId="14" xfId="31" applyNumberFormat="1" applyFont="1" applyBorder="1" applyAlignment="1">
      <alignment horizontal="center" vertical="center"/>
    </xf>
    <xf numFmtId="2" fontId="4" fillId="0" borderId="14" xfId="31" applyNumberFormat="1" applyFont="1" applyBorder="1" applyAlignment="1">
      <alignment horizontal="center" vertical="center"/>
    </xf>
    <xf numFmtId="1" fontId="2" fillId="0" borderId="14" xfId="31" applyNumberFormat="1" applyFont="1" applyBorder="1" applyAlignment="1">
      <alignment horizontal="center" vertical="center" wrapText="1"/>
    </xf>
    <xf numFmtId="2" fontId="2" fillId="0" borderId="14" xfId="31" applyNumberFormat="1" applyFont="1" applyBorder="1" applyAlignment="1">
      <alignment horizontal="center" vertical="center" wrapText="1"/>
    </xf>
    <xf numFmtId="2" fontId="5" fillId="0" borderId="14" xfId="31" applyNumberFormat="1" applyFont="1" applyBorder="1" applyAlignment="1">
      <alignment horizontal="center" vertical="center" wrapText="1"/>
    </xf>
    <xf numFmtId="0" fontId="4" fillId="0" borderId="14" xfId="31" applyFont="1" applyBorder="1" applyAlignment="1">
      <alignment horizontal="center" vertical="center" wrapText="1"/>
    </xf>
    <xf numFmtId="2" fontId="12" fillId="0" borderId="14" xfId="31" applyNumberFormat="1" applyFont="1" applyBorder="1" applyAlignment="1">
      <alignment horizontal="center" vertical="center"/>
    </xf>
    <xf numFmtId="0" fontId="2" fillId="0" borderId="0" xfId="31" applyFont="1" applyBorder="1" applyAlignment="1">
      <alignment horizontal="right" vertical="top" wrapText="1"/>
    </xf>
    <xf numFmtId="0" fontId="3" fillId="0" borderId="0" xfId="31" applyFont="1" applyBorder="1" applyAlignment="1">
      <alignment horizontal="right" vertical="top" wrapText="1"/>
    </xf>
    <xf numFmtId="2" fontId="5" fillId="0" borderId="0" xfId="31" applyNumberFormat="1" applyFont="1" applyBorder="1" applyAlignment="1">
      <alignment horizontal="center" vertical="center"/>
    </xf>
    <xf numFmtId="0" fontId="18" fillId="0" borderId="0" xfId="31" applyFont="1" applyAlignment="1">
      <alignment horizontal="center"/>
    </xf>
    <xf numFmtId="0" fontId="5" fillId="0" borderId="0" xfId="31" applyFont="1" applyAlignment="1">
      <alignment horizontal="center" vertical="center"/>
    </xf>
    <xf numFmtId="0" fontId="17" fillId="0" borderId="0" xfId="31" applyFont="1"/>
    <xf numFmtId="0" fontId="1" fillId="0" borderId="0" xfId="32"/>
    <xf numFmtId="0" fontId="2" fillId="0" borderId="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top" wrapText="1"/>
    </xf>
    <xf numFmtId="0" fontId="14" fillId="0" borderId="0" xfId="31" applyFont="1" applyBorder="1" applyAlignment="1">
      <alignment horizontal="right" vertical="top" wrapText="1"/>
    </xf>
    <xf numFmtId="0" fontId="2" fillId="0" borderId="15" xfId="31" applyFont="1" applyBorder="1" applyAlignment="1">
      <alignment horizontal="center" vertical="center"/>
    </xf>
    <xf numFmtId="0" fontId="2" fillId="0" borderId="15" xfId="31" applyFont="1" applyBorder="1" applyAlignment="1">
      <alignment horizontal="center" vertical="center" wrapText="1"/>
    </xf>
    <xf numFmtId="0" fontId="3" fillId="0" borderId="15" xfId="31" applyFont="1" applyBorder="1" applyAlignment="1">
      <alignment horizontal="left" vertical="top" wrapText="1"/>
    </xf>
    <xf numFmtId="0" fontId="4" fillId="0" borderId="15" xfId="31" applyFont="1" applyBorder="1" applyAlignment="1">
      <alignment horizontal="center" vertical="center"/>
    </xf>
    <xf numFmtId="2" fontId="2" fillId="0" borderId="15" xfId="31" applyNumberFormat="1" applyFont="1" applyBorder="1" applyAlignment="1">
      <alignment horizontal="center" vertical="center"/>
    </xf>
    <xf numFmtId="2" fontId="2" fillId="0" borderId="14" xfId="31" applyNumberFormat="1" applyFont="1" applyBorder="1" applyAlignment="1">
      <alignment horizontal="center" vertical="center"/>
    </xf>
    <xf numFmtId="2" fontId="5" fillId="0" borderId="14" xfId="31" applyNumberFormat="1" applyFont="1" applyBorder="1" applyAlignment="1">
      <alignment horizontal="center" vertical="center"/>
    </xf>
    <xf numFmtId="0" fontId="2" fillId="0" borderId="14" xfId="3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2" fontId="11" fillId="0" borderId="15" xfId="1" applyNumberFormat="1" applyFont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 wrapText="1"/>
    </xf>
    <xf numFmtId="0" fontId="2" fillId="0" borderId="24" xfId="31" applyFont="1" applyBorder="1" applyAlignment="1">
      <alignment horizontal="center" vertical="center" wrapText="1"/>
    </xf>
    <xf numFmtId="2" fontId="5" fillId="0" borderId="20" xfId="31" applyNumberFormat="1" applyFont="1" applyBorder="1" applyAlignment="1">
      <alignment horizontal="center" vertical="center" wrapText="1"/>
    </xf>
    <xf numFmtId="2" fontId="12" fillId="0" borderId="20" xfId="31" applyNumberFormat="1" applyFont="1" applyBorder="1" applyAlignment="1">
      <alignment horizontal="center" vertical="center"/>
    </xf>
    <xf numFmtId="2" fontId="5" fillId="0" borderId="20" xfId="1" applyNumberFormat="1" applyFont="1" applyBorder="1" applyAlignment="1">
      <alignment horizontal="center" vertical="center"/>
    </xf>
    <xf numFmtId="2" fontId="12" fillId="0" borderId="23" xfId="1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right" vertical="center" wrapText="1"/>
    </xf>
    <xf numFmtId="0" fontId="9" fillId="0" borderId="12" xfId="31" applyFont="1" applyBorder="1" applyAlignment="1">
      <alignment vertical="center"/>
    </xf>
    <xf numFmtId="0" fontId="20" fillId="0" borderId="13" xfId="31" applyFont="1" applyBorder="1" applyAlignment="1">
      <alignment horizontal="center" vertical="center"/>
    </xf>
    <xf numFmtId="0" fontId="20" fillId="0" borderId="8" xfId="31" applyFont="1" applyBorder="1" applyAlignment="1">
      <alignment horizontal="center" vertical="center"/>
    </xf>
    <xf numFmtId="0" fontId="20" fillId="0" borderId="8" xfId="31" applyFont="1" applyBorder="1" applyAlignment="1">
      <alignment horizontal="center" vertical="center" wrapText="1"/>
    </xf>
    <xf numFmtId="0" fontId="20" fillId="0" borderId="4" xfId="31" applyFont="1" applyBorder="1" applyAlignment="1">
      <alignment horizontal="center" vertical="center" wrapText="1"/>
    </xf>
    <xf numFmtId="0" fontId="2" fillId="0" borderId="15" xfId="31" applyFont="1" applyBorder="1" applyAlignment="1">
      <alignment horizontal="center" vertical="center"/>
    </xf>
    <xf numFmtId="0" fontId="2" fillId="0" borderId="15" xfId="31" applyFont="1" applyBorder="1" applyAlignment="1">
      <alignment horizontal="center" vertical="center" wrapText="1"/>
    </xf>
    <xf numFmtId="0" fontId="3" fillId="0" borderId="15" xfId="31" applyFont="1" applyBorder="1" applyAlignment="1">
      <alignment horizontal="left" vertical="top" wrapText="1"/>
    </xf>
    <xf numFmtId="0" fontId="4" fillId="0" borderId="15" xfId="31" applyFont="1" applyBorder="1" applyAlignment="1">
      <alignment horizontal="center" vertical="center"/>
    </xf>
    <xf numFmtId="2" fontId="2" fillId="0" borderId="15" xfId="31" applyNumberFormat="1" applyFont="1" applyBorder="1" applyAlignment="1">
      <alignment horizontal="center" vertical="center"/>
    </xf>
    <xf numFmtId="2" fontId="21" fillId="0" borderId="14" xfId="31" applyNumberFormat="1" applyFont="1" applyBorder="1" applyAlignment="1">
      <alignment horizontal="center" vertical="center" wrapText="1"/>
    </xf>
    <xf numFmtId="0" fontId="21" fillId="0" borderId="14" xfId="31" applyFont="1" applyBorder="1" applyAlignment="1">
      <alignment horizontal="center" vertical="center" wrapText="1"/>
    </xf>
    <xf numFmtId="0" fontId="14" fillId="0" borderId="0" xfId="31" applyFont="1" applyBorder="1" applyAlignment="1">
      <alignment horizontal="right" vertical="top" wrapText="1"/>
    </xf>
    <xf numFmtId="0" fontId="8" fillId="0" borderId="6" xfId="31" applyFont="1" applyBorder="1" applyAlignment="1">
      <alignment horizontal="center" vertical="center"/>
    </xf>
    <xf numFmtId="0" fontId="19" fillId="0" borderId="4" xfId="31" applyFont="1" applyBorder="1" applyAlignment="1">
      <alignment horizontal="justify" vertical="top" wrapText="1"/>
    </xf>
    <xf numFmtId="0" fontId="19" fillId="0" borderId="5" xfId="31" applyFont="1" applyBorder="1" applyAlignment="1">
      <alignment horizontal="justify" vertical="top" wrapText="1"/>
    </xf>
    <xf numFmtId="0" fontId="19" fillId="0" borderId="6" xfId="31" applyFont="1" applyBorder="1" applyAlignment="1">
      <alignment horizontal="justify" vertical="top" wrapText="1"/>
    </xf>
    <xf numFmtId="0" fontId="2" fillId="0" borderId="15" xfId="31" applyFont="1" applyBorder="1" applyAlignment="1">
      <alignment horizontal="center" vertical="center" wrapText="1"/>
    </xf>
    <xf numFmtId="0" fontId="2" fillId="0" borderId="16" xfId="31" applyFont="1" applyBorder="1" applyAlignment="1">
      <alignment horizontal="center" vertical="center" wrapText="1"/>
    </xf>
    <xf numFmtId="2" fontId="2" fillId="0" borderId="15" xfId="32" applyNumberFormat="1" applyFont="1" applyBorder="1" applyAlignment="1">
      <alignment horizontal="center" vertical="center"/>
    </xf>
    <xf numFmtId="0" fontId="2" fillId="0" borderId="15" xfId="32" applyFont="1" applyBorder="1" applyAlignment="1">
      <alignment horizontal="center" vertical="center" wrapText="1"/>
    </xf>
    <xf numFmtId="0" fontId="2" fillId="0" borderId="15" xfId="32" applyFont="1" applyBorder="1" applyAlignment="1">
      <alignment horizontal="center" vertical="center"/>
    </xf>
    <xf numFmtId="0" fontId="3" fillId="0" borderId="15" xfId="31" applyFont="1" applyBorder="1" applyAlignment="1">
      <alignment horizontal="justify" vertical="top" wrapText="1"/>
    </xf>
    <xf numFmtId="0" fontId="4" fillId="0" borderId="15" xfId="31" applyFont="1" applyBorder="1" applyAlignment="1">
      <alignment horizontal="center" vertical="center"/>
    </xf>
    <xf numFmtId="2" fontId="2" fillId="0" borderId="15" xfId="31" applyNumberFormat="1" applyFont="1" applyBorder="1" applyAlignment="1">
      <alignment horizontal="center" vertical="center"/>
    </xf>
    <xf numFmtId="2" fontId="2" fillId="0" borderId="16" xfId="31" applyNumberFormat="1" applyFont="1" applyBorder="1" applyAlignment="1">
      <alignment horizontal="center" vertical="center"/>
    </xf>
    <xf numFmtId="2" fontId="2" fillId="0" borderId="14" xfId="31" applyNumberFormat="1" applyFont="1" applyBorder="1" applyAlignment="1">
      <alignment horizontal="center" vertical="center"/>
    </xf>
    <xf numFmtId="2" fontId="5" fillId="0" borderId="14" xfId="31" applyNumberFormat="1" applyFont="1" applyBorder="1" applyAlignment="1">
      <alignment horizontal="center" vertical="center"/>
    </xf>
    <xf numFmtId="0" fontId="4" fillId="0" borderId="1" xfId="31" applyFont="1" applyBorder="1" applyAlignment="1">
      <alignment horizontal="center" vertical="center"/>
    </xf>
    <xf numFmtId="0" fontId="2" fillId="0" borderId="14" xfId="31" applyFont="1" applyBorder="1" applyAlignment="1">
      <alignment horizontal="center" vertical="center" wrapText="1"/>
    </xf>
    <xf numFmtId="0" fontId="3" fillId="0" borderId="15" xfId="32" applyFont="1" applyBorder="1" applyAlignment="1">
      <alignment horizontal="left" vertical="justify" wrapText="1"/>
    </xf>
    <xf numFmtId="0" fontId="4" fillId="0" borderId="15" xfId="32" applyFont="1" applyBorder="1" applyAlignment="1">
      <alignment horizontal="center" vertical="center"/>
    </xf>
    <xf numFmtId="2" fontId="5" fillId="0" borderId="15" xfId="32" applyNumberFormat="1" applyFont="1" applyBorder="1" applyAlignment="1">
      <alignment horizontal="center" vertical="center"/>
    </xf>
    <xf numFmtId="0" fontId="2" fillId="0" borderId="16" xfId="31" applyFont="1" applyBorder="1" applyAlignment="1">
      <alignment horizontal="center" vertical="center" wrapText="1"/>
    </xf>
    <xf numFmtId="0" fontId="2" fillId="0" borderId="8" xfId="31" applyFont="1" applyBorder="1" applyAlignment="1">
      <alignment horizontal="center" vertical="center"/>
    </xf>
    <xf numFmtId="0" fontId="3" fillId="0" borderId="15" xfId="31" applyFont="1" applyBorder="1" applyAlignment="1">
      <alignment horizontal="justify" vertical="top" wrapText="1"/>
    </xf>
    <xf numFmtId="0" fontId="3" fillId="0" borderId="16" xfId="31" applyFont="1" applyBorder="1" applyAlignment="1">
      <alignment horizontal="justify" vertical="top" wrapText="1"/>
    </xf>
    <xf numFmtId="0" fontId="4" fillId="0" borderId="15" xfId="31" applyFont="1" applyBorder="1" applyAlignment="1">
      <alignment horizontal="center" vertical="center"/>
    </xf>
    <xf numFmtId="0" fontId="4" fillId="0" borderId="16" xfId="31" applyFont="1" applyBorder="1" applyAlignment="1">
      <alignment horizontal="center" vertical="center"/>
    </xf>
    <xf numFmtId="2" fontId="2" fillId="0" borderId="16" xfId="31" applyNumberFormat="1" applyFont="1" applyBorder="1" applyAlignment="1">
      <alignment horizontal="center" vertical="center"/>
    </xf>
    <xf numFmtId="2" fontId="2" fillId="0" borderId="14" xfId="31" applyNumberFormat="1" applyFont="1" applyBorder="1" applyAlignment="1">
      <alignment horizontal="center" vertical="center"/>
    </xf>
    <xf numFmtId="2" fontId="5" fillId="0" borderId="14" xfId="31" applyNumberFormat="1" applyFont="1" applyBorder="1" applyAlignment="1">
      <alignment horizontal="center" vertical="center"/>
    </xf>
    <xf numFmtId="0" fontId="6" fillId="0" borderId="1" xfId="31" applyFont="1" applyBorder="1" applyAlignment="1">
      <alignment horizontal="center" vertical="center"/>
    </xf>
    <xf numFmtId="0" fontId="6" fillId="0" borderId="2" xfId="31" applyFont="1" applyBorder="1" applyAlignment="1">
      <alignment horizontal="center" vertical="center"/>
    </xf>
    <xf numFmtId="0" fontId="6" fillId="0" borderId="3" xfId="31" applyFont="1" applyBorder="1" applyAlignment="1">
      <alignment horizontal="center" vertical="center"/>
    </xf>
    <xf numFmtId="0" fontId="6" fillId="0" borderId="4" xfId="31" applyFont="1" applyBorder="1" applyAlignment="1">
      <alignment horizontal="center" vertical="center"/>
    </xf>
    <xf numFmtId="0" fontId="6" fillId="0" borderId="5" xfId="31" applyFont="1" applyBorder="1" applyAlignment="1">
      <alignment horizontal="center" vertical="center"/>
    </xf>
    <xf numFmtId="0" fontId="6" fillId="0" borderId="6" xfId="31" applyFont="1" applyBorder="1" applyAlignment="1">
      <alignment horizontal="center" vertical="center"/>
    </xf>
    <xf numFmtId="0" fontId="19" fillId="0" borderId="9" xfId="31" applyFont="1" applyBorder="1" applyAlignment="1">
      <alignment horizontal="justify" vertical="top" wrapText="1"/>
    </xf>
    <xf numFmtId="0" fontId="19" fillId="0" borderId="10" xfId="31" applyFont="1" applyBorder="1" applyAlignment="1">
      <alignment horizontal="justify" vertical="top" wrapText="1"/>
    </xf>
    <xf numFmtId="0" fontId="19" fillId="0" borderId="11" xfId="31" applyFont="1" applyBorder="1" applyAlignment="1">
      <alignment horizontal="justify" vertical="top" wrapText="1"/>
    </xf>
    <xf numFmtId="0" fontId="2" fillId="0" borderId="10" xfId="31" applyFont="1" applyBorder="1" applyAlignment="1">
      <alignment horizontal="left" vertical="center"/>
    </xf>
    <xf numFmtId="0" fontId="2" fillId="0" borderId="11" xfId="31" applyFont="1" applyBorder="1" applyAlignment="1">
      <alignment horizontal="left" vertical="center"/>
    </xf>
    <xf numFmtId="2" fontId="2" fillId="0" borderId="15" xfId="31" applyNumberFormat="1" applyFont="1" applyBorder="1" applyAlignment="1">
      <alignment horizontal="center" vertical="center"/>
    </xf>
    <xf numFmtId="0" fontId="2" fillId="0" borderId="15" xfId="31" applyFont="1" applyBorder="1" applyAlignment="1">
      <alignment horizontal="center" vertical="center" wrapText="1"/>
    </xf>
    <xf numFmtId="0" fontId="2" fillId="0" borderId="16" xfId="31" applyFont="1" applyBorder="1" applyAlignment="1">
      <alignment horizontal="center" vertical="center"/>
    </xf>
    <xf numFmtId="2" fontId="2" fillId="0" borderId="10" xfId="31" applyNumberFormat="1" applyFont="1" applyBorder="1" applyAlignment="1">
      <alignment horizontal="right" vertical="center"/>
    </xf>
    <xf numFmtId="2" fontId="2" fillId="0" borderId="11" xfId="31" applyNumberFormat="1" applyFont="1" applyBorder="1" applyAlignment="1">
      <alignment horizontal="right" vertical="center"/>
    </xf>
    <xf numFmtId="0" fontId="10" fillId="0" borderId="9" xfId="31" applyFont="1" applyBorder="1" applyAlignment="1">
      <alignment horizontal="left" vertical="center" wrapText="1"/>
    </xf>
    <xf numFmtId="0" fontId="10" fillId="0" borderId="10" xfId="31" applyFont="1" applyBorder="1" applyAlignment="1">
      <alignment horizontal="left" vertical="center" wrapText="1"/>
    </xf>
    <xf numFmtId="0" fontId="10" fillId="0" borderId="11" xfId="31" applyFont="1" applyBorder="1" applyAlignment="1">
      <alignment horizontal="left" vertical="center" wrapText="1"/>
    </xf>
    <xf numFmtId="0" fontId="11" fillId="0" borderId="2" xfId="31" applyFont="1" applyBorder="1" applyAlignment="1">
      <alignment horizontal="right" vertical="center" wrapText="1"/>
    </xf>
    <xf numFmtId="0" fontId="11" fillId="0" borderId="3" xfId="31" applyFont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25" xfId="31" applyFont="1" applyBorder="1" applyAlignment="1">
      <alignment horizontal="left" vertical="center"/>
    </xf>
    <xf numFmtId="0" fontId="10" fillId="0" borderId="17" xfId="31" applyFont="1" applyBorder="1" applyAlignment="1">
      <alignment horizontal="left" vertical="center"/>
    </xf>
    <xf numFmtId="0" fontId="10" fillId="0" borderId="18" xfId="31" applyFont="1" applyBorder="1" applyAlignment="1">
      <alignment horizontal="left" vertical="center"/>
    </xf>
    <xf numFmtId="0" fontId="2" fillId="0" borderId="15" xfId="31" applyFont="1" applyBorder="1" applyAlignment="1">
      <alignment horizontal="center" vertical="center"/>
    </xf>
    <xf numFmtId="2" fontId="2" fillId="0" borderId="9" xfId="31" applyNumberFormat="1" applyFont="1" applyBorder="1" applyAlignment="1">
      <alignment horizontal="right" vertical="center"/>
    </xf>
    <xf numFmtId="0" fontId="10" fillId="0" borderId="1" xfId="31" applyFont="1" applyBorder="1" applyAlignment="1">
      <alignment horizontal="left" vertical="center"/>
    </xf>
    <xf numFmtId="0" fontId="10" fillId="0" borderId="2" xfId="31" applyFont="1" applyBorder="1" applyAlignment="1">
      <alignment horizontal="left" vertical="center"/>
    </xf>
    <xf numFmtId="0" fontId="10" fillId="0" borderId="3" xfId="31" applyFont="1" applyBorder="1" applyAlignment="1">
      <alignment horizontal="left" vertical="center"/>
    </xf>
    <xf numFmtId="0" fontId="2" fillId="0" borderId="8" xfId="31" applyFont="1" applyBorder="1" applyAlignment="1">
      <alignment horizontal="center" vertical="center" wrapText="1"/>
    </xf>
    <xf numFmtId="0" fontId="11" fillId="0" borderId="10" xfId="31" applyFont="1" applyBorder="1" applyAlignment="1">
      <alignment horizontal="right" vertical="center" wrapText="1"/>
    </xf>
    <xf numFmtId="0" fontId="11" fillId="0" borderId="11" xfId="31" applyFont="1" applyBorder="1" applyAlignment="1">
      <alignment horizontal="right" vertical="center" wrapText="1"/>
    </xf>
    <xf numFmtId="0" fontId="11" fillId="0" borderId="19" xfId="1" applyFont="1" applyFill="1" applyBorder="1" applyAlignment="1">
      <alignment horizontal="right" vertical="center"/>
    </xf>
    <xf numFmtId="0" fontId="11" fillId="0" borderId="14" xfId="1" applyFont="1" applyFill="1" applyBorder="1" applyAlignment="1">
      <alignment horizontal="right" vertical="center"/>
    </xf>
    <xf numFmtId="0" fontId="11" fillId="0" borderId="21" xfId="1" applyFont="1" applyBorder="1" applyAlignment="1">
      <alignment horizontal="right" vertical="center" wrapText="1"/>
    </xf>
    <xf numFmtId="0" fontId="11" fillId="0" borderId="22" xfId="1" applyFont="1" applyBorder="1" applyAlignment="1">
      <alignment horizontal="right" vertical="center" wrapText="1"/>
    </xf>
    <xf numFmtId="0" fontId="13" fillId="0" borderId="14" xfId="31" applyFont="1" applyBorder="1" applyAlignment="1">
      <alignment horizontal="right" vertical="center" wrapText="1"/>
    </xf>
    <xf numFmtId="0" fontId="2" fillId="0" borderId="26" xfId="31" applyFont="1" applyFill="1" applyBorder="1" applyAlignment="1">
      <alignment horizontal="center" vertical="center"/>
    </xf>
    <xf numFmtId="0" fontId="2" fillId="0" borderId="27" xfId="31" applyFont="1" applyFill="1" applyBorder="1" applyAlignment="1">
      <alignment horizontal="center" vertical="center"/>
    </xf>
    <xf numFmtId="0" fontId="2" fillId="0" borderId="13" xfId="31" applyFont="1" applyFill="1" applyBorder="1" applyAlignment="1">
      <alignment horizontal="center" vertical="center"/>
    </xf>
    <xf numFmtId="0" fontId="11" fillId="0" borderId="19" xfId="31" applyFont="1" applyBorder="1" applyAlignment="1">
      <alignment horizontal="right" vertical="center" wrapText="1"/>
    </xf>
    <xf numFmtId="0" fontId="11" fillId="0" borderId="14" xfId="31" applyFont="1" applyBorder="1" applyAlignment="1">
      <alignment horizontal="right" vertical="center" wrapText="1"/>
    </xf>
    <xf numFmtId="0" fontId="11" fillId="0" borderId="8" xfId="1" applyFont="1" applyBorder="1" applyAlignment="1">
      <alignment horizontal="right" vertical="center" wrapText="1"/>
    </xf>
    <xf numFmtId="0" fontId="22" fillId="0" borderId="2" xfId="31" applyFont="1" applyBorder="1" applyAlignment="1">
      <alignment horizontal="left" vertical="top" wrapText="1"/>
    </xf>
    <xf numFmtId="0" fontId="2" fillId="0" borderId="0" xfId="31" applyFont="1" applyAlignment="1">
      <alignment horizontal="center"/>
    </xf>
  </cellXfs>
  <cellStyles count="33">
    <cellStyle name="Comma 2" xfId="2"/>
    <cellStyle name="Comma 3" xfId="3"/>
    <cellStyle name="Normal" xfId="0" builtinId="0"/>
    <cellStyle name="Normal 10" xfId="4"/>
    <cellStyle name="Normal 2" xfId="5"/>
    <cellStyle name="Normal 2 2" xfId="6"/>
    <cellStyle name="Normal 2 2 2" xfId="7"/>
    <cellStyle name="Normal 2 2 3" xfId="8"/>
    <cellStyle name="Normal 2 2 3 2" xfId="9"/>
    <cellStyle name="Normal 2 2 4" xfId="10"/>
    <cellStyle name="Normal 2 3" xfId="11"/>
    <cellStyle name="Normal 2 3 2" xfId="12"/>
    <cellStyle name="Normal 2 3 3" xfId="13"/>
    <cellStyle name="Normal 2 3 4" xfId="14"/>
    <cellStyle name="Normal 2 3 4 2" xfId="15"/>
    <cellStyle name="Normal 2 4" xfId="16"/>
    <cellStyle name="Normal 20 2" xfId="17"/>
    <cellStyle name="Normal 3" xfId="18"/>
    <cellStyle name="Normal 3 2" xfId="19"/>
    <cellStyle name="Normal 3 2 2" xfId="20"/>
    <cellStyle name="Normal 3 3" xfId="21"/>
    <cellStyle name="Normal 4" xfId="22"/>
    <cellStyle name="Normal 4 2" xfId="23"/>
    <cellStyle name="Normal 5" xfId="24"/>
    <cellStyle name="Normal 5 2" xfId="25"/>
    <cellStyle name="Normal 5 3" xfId="26"/>
    <cellStyle name="Normal 5 4" xfId="27"/>
    <cellStyle name="Normal 6" xfId="28"/>
    <cellStyle name="Normal 6 2" xfId="29"/>
    <cellStyle name="Normal 6 3" xfId="30"/>
    <cellStyle name="Normal 7" xfId="1"/>
    <cellStyle name="Normal 8" xfId="31"/>
    <cellStyle name="Normal 8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5"/>
  <sheetViews>
    <sheetView tabSelected="1" view="pageBreakPreview" topLeftCell="A43" zoomScale="99" zoomScaleSheetLayoutView="99" workbookViewId="0">
      <selection activeCell="C25" sqref="C25:G25"/>
    </sheetView>
  </sheetViews>
  <sheetFormatPr defaultColWidth="9" defaultRowHeight="15.75"/>
  <cols>
    <col min="1" max="1" width="2.140625" style="8" customWidth="1"/>
    <col min="2" max="2" width="13.42578125" style="27" customWidth="1"/>
    <col min="3" max="3" width="46.28515625" style="5" customWidth="1"/>
    <col min="4" max="4" width="12.42578125" style="11" customWidth="1"/>
    <col min="5" max="5" width="14" style="8" customWidth="1"/>
    <col min="6" max="6" width="16.140625" style="8" customWidth="1"/>
    <col min="7" max="7" width="17.7109375" style="7" customWidth="1"/>
    <col min="8" max="16384" width="9" style="8"/>
  </cols>
  <sheetData>
    <row r="1" spans="2:10">
      <c r="B1" s="4"/>
      <c r="D1" s="6"/>
      <c r="E1" s="4"/>
      <c r="F1" s="4"/>
    </row>
    <row r="2" spans="2:10" ht="15">
      <c r="B2" s="91" t="s">
        <v>59</v>
      </c>
      <c r="C2" s="92"/>
      <c r="D2" s="92"/>
      <c r="E2" s="92"/>
      <c r="F2" s="92"/>
      <c r="G2" s="93"/>
    </row>
    <row r="3" spans="2:10" ht="10.5" customHeight="1">
      <c r="B3" s="94"/>
      <c r="C3" s="95"/>
      <c r="D3" s="95"/>
      <c r="E3" s="95"/>
      <c r="F3" s="95"/>
      <c r="G3" s="96"/>
    </row>
    <row r="4" spans="2:10" ht="135" customHeight="1">
      <c r="B4" s="9"/>
      <c r="C4" s="10" t="s">
        <v>0</v>
      </c>
      <c r="D4" s="97" t="s">
        <v>47</v>
      </c>
      <c r="E4" s="98"/>
      <c r="F4" s="98"/>
      <c r="G4" s="99"/>
    </row>
    <row r="5" spans="2:10" ht="33" customHeight="1">
      <c r="B5" s="9"/>
      <c r="C5" s="62"/>
      <c r="D5" s="63"/>
      <c r="E5" s="64"/>
      <c r="F5" s="64"/>
      <c r="G5" s="65"/>
    </row>
    <row r="6" spans="2:10" ht="33" customHeight="1">
      <c r="B6" s="9"/>
      <c r="C6" s="62"/>
      <c r="D6" s="63"/>
      <c r="E6" s="64"/>
      <c r="F6" s="64"/>
      <c r="G6" s="65"/>
    </row>
    <row r="7" spans="2:10" ht="33" customHeight="1">
      <c r="B7" s="9"/>
      <c r="C7" s="62"/>
      <c r="D7" s="63"/>
      <c r="E7" s="64"/>
      <c r="F7" s="64"/>
      <c r="G7" s="65"/>
    </row>
    <row r="8" spans="2:10" ht="33" customHeight="1">
      <c r="B8" s="9"/>
      <c r="C8" s="62"/>
      <c r="D8" s="63"/>
      <c r="E8" s="64"/>
      <c r="F8" s="64"/>
      <c r="G8" s="65"/>
    </row>
    <row r="9" spans="2:10" ht="33" customHeight="1" thickBot="1">
      <c r="B9" s="9"/>
      <c r="C9" s="62"/>
      <c r="D9" s="63"/>
      <c r="E9" s="64"/>
      <c r="F9" s="64"/>
      <c r="G9" s="65"/>
    </row>
    <row r="10" spans="2:10" s="11" customFormat="1" ht="49.5" customHeight="1">
      <c r="B10" s="49" t="s">
        <v>1</v>
      </c>
      <c r="C10" s="50" t="s">
        <v>2</v>
      </c>
      <c r="D10" s="51" t="s">
        <v>3</v>
      </c>
      <c r="E10" s="52" t="s">
        <v>33</v>
      </c>
      <c r="F10" s="53" t="s">
        <v>5</v>
      </c>
      <c r="G10" s="52" t="s">
        <v>6</v>
      </c>
      <c r="I10" s="11" t="s">
        <v>7</v>
      </c>
    </row>
    <row r="11" spans="2:10" ht="9" customHeight="1">
      <c r="B11" s="100"/>
      <c r="C11" s="100"/>
      <c r="D11" s="100"/>
      <c r="E11" s="100"/>
      <c r="F11" s="100"/>
      <c r="G11" s="101"/>
      <c r="J11" s="12"/>
    </row>
    <row r="12" spans="2:10" ht="63" customHeight="1">
      <c r="B12" s="33" t="s">
        <v>31</v>
      </c>
      <c r="C12" s="34" t="s">
        <v>9</v>
      </c>
      <c r="D12" s="35" t="s">
        <v>8</v>
      </c>
      <c r="E12" s="36">
        <v>458.46</v>
      </c>
      <c r="F12" s="32">
        <v>411.7</v>
      </c>
      <c r="G12" s="36">
        <f>E12*F12</f>
        <v>188747.98199999999</v>
      </c>
    </row>
    <row r="13" spans="2:10" ht="63" customHeight="1">
      <c r="B13" s="55" t="s">
        <v>49</v>
      </c>
      <c r="C13" s="56" t="s">
        <v>48</v>
      </c>
      <c r="D13" s="57" t="s">
        <v>8</v>
      </c>
      <c r="E13" s="58">
        <v>35.380000000000003</v>
      </c>
      <c r="F13" s="54">
        <v>823.7</v>
      </c>
      <c r="G13" s="58">
        <v>29142.51</v>
      </c>
    </row>
    <row r="14" spans="2:10" s="28" customFormat="1" ht="42" customHeight="1">
      <c r="B14" s="69" t="s">
        <v>50</v>
      </c>
      <c r="C14" s="79" t="s">
        <v>32</v>
      </c>
      <c r="D14" s="80" t="s">
        <v>8</v>
      </c>
      <c r="E14" s="68">
        <v>20.55</v>
      </c>
      <c r="F14" s="70">
        <v>970.9</v>
      </c>
      <c r="G14" s="81">
        <v>19951.88</v>
      </c>
    </row>
    <row r="15" spans="2:10" ht="39.75" customHeight="1">
      <c r="B15" s="78" t="s">
        <v>51</v>
      </c>
      <c r="C15" s="71" t="s">
        <v>25</v>
      </c>
      <c r="D15" s="72" t="s">
        <v>8</v>
      </c>
      <c r="E15" s="73">
        <v>178.57</v>
      </c>
      <c r="F15" s="75">
        <v>360.7</v>
      </c>
      <c r="G15" s="76">
        <v>64410.71</v>
      </c>
    </row>
    <row r="16" spans="2:10" ht="39.75" customHeight="1">
      <c r="B16" s="67" t="s">
        <v>52</v>
      </c>
      <c r="C16" s="71" t="s">
        <v>10</v>
      </c>
      <c r="D16" s="72" t="s">
        <v>8</v>
      </c>
      <c r="E16" s="74">
        <v>144.56</v>
      </c>
      <c r="F16" s="75">
        <v>287.3</v>
      </c>
      <c r="G16" s="76">
        <v>41532.089999999997</v>
      </c>
    </row>
    <row r="17" spans="2:7" ht="49.5" customHeight="1">
      <c r="B17" s="66" t="s">
        <v>53</v>
      </c>
      <c r="C17" s="71" t="s">
        <v>26</v>
      </c>
      <c r="D17" s="77" t="s">
        <v>11</v>
      </c>
      <c r="E17" s="73">
        <v>1143.1199999999999</v>
      </c>
      <c r="F17" s="75">
        <v>283.3</v>
      </c>
      <c r="G17" s="76">
        <v>323845.89</v>
      </c>
    </row>
    <row r="18" spans="2:7" ht="47.25" customHeight="1">
      <c r="B18" s="66" t="s">
        <v>54</v>
      </c>
      <c r="C18" s="71" t="s">
        <v>30</v>
      </c>
      <c r="D18" s="72" t="s">
        <v>8</v>
      </c>
      <c r="E18" s="73">
        <v>178.57</v>
      </c>
      <c r="F18" s="75">
        <v>4649</v>
      </c>
      <c r="G18" s="76">
        <v>830171.93</v>
      </c>
    </row>
    <row r="19" spans="2:7" ht="39" customHeight="1">
      <c r="B19" s="103" t="s">
        <v>55</v>
      </c>
      <c r="C19" s="84" t="s">
        <v>27</v>
      </c>
      <c r="D19" s="86" t="s">
        <v>11</v>
      </c>
      <c r="E19" s="102">
        <v>1561.34</v>
      </c>
      <c r="F19" s="89">
        <v>375.1</v>
      </c>
      <c r="G19" s="90">
        <v>585658.63</v>
      </c>
    </row>
    <row r="20" spans="2:7" ht="27" customHeight="1">
      <c r="B20" s="82"/>
      <c r="C20" s="85"/>
      <c r="D20" s="87"/>
      <c r="E20" s="88"/>
      <c r="F20" s="89"/>
      <c r="G20" s="90"/>
    </row>
    <row r="21" spans="2:7" ht="39" customHeight="1">
      <c r="B21" s="104"/>
      <c r="C21" s="85"/>
      <c r="D21" s="87"/>
      <c r="E21" s="88"/>
      <c r="F21" s="89"/>
      <c r="G21" s="90"/>
    </row>
    <row r="22" spans="2:7" ht="36" customHeight="1">
      <c r="B22" s="66" t="s">
        <v>56</v>
      </c>
      <c r="C22" s="71" t="s">
        <v>28</v>
      </c>
      <c r="D22" s="72" t="s">
        <v>8</v>
      </c>
      <c r="E22" s="73">
        <v>208.33</v>
      </c>
      <c r="F22" s="75">
        <v>4688.3</v>
      </c>
      <c r="G22" s="76">
        <v>976713.54</v>
      </c>
    </row>
    <row r="23" spans="2:7" ht="31.5" customHeight="1">
      <c r="B23" s="66" t="s">
        <v>57</v>
      </c>
      <c r="C23" s="71" t="s">
        <v>43</v>
      </c>
      <c r="D23" s="72" t="s">
        <v>29</v>
      </c>
      <c r="E23" s="73">
        <v>18375</v>
      </c>
      <c r="F23" s="75">
        <v>92.6</v>
      </c>
      <c r="G23" s="76">
        <f>E23*F23</f>
        <v>1701525</v>
      </c>
    </row>
    <row r="24" spans="2:7" ht="46.5" customHeight="1">
      <c r="B24" s="39"/>
      <c r="C24" s="13"/>
      <c r="D24" s="105" t="s">
        <v>12</v>
      </c>
      <c r="E24" s="105"/>
      <c r="F24" s="106"/>
      <c r="G24" s="38">
        <f>SUM(G12:G23)</f>
        <v>4761700.1620000005</v>
      </c>
    </row>
    <row r="25" spans="2:7" ht="39" customHeight="1">
      <c r="B25" s="39">
        <v>11</v>
      </c>
      <c r="C25" s="107" t="s">
        <v>13</v>
      </c>
      <c r="D25" s="108"/>
      <c r="E25" s="108"/>
      <c r="F25" s="108"/>
      <c r="G25" s="109"/>
    </row>
    <row r="26" spans="2:7" ht="27" customHeight="1">
      <c r="B26" s="117"/>
      <c r="C26" s="14" t="s">
        <v>14</v>
      </c>
      <c r="D26" s="59" t="s">
        <v>15</v>
      </c>
      <c r="E26" s="15">
        <v>33370</v>
      </c>
      <c r="F26" s="37">
        <v>359.04</v>
      </c>
      <c r="G26" s="38">
        <f>E26*F26/1000</f>
        <v>11981.1648</v>
      </c>
    </row>
    <row r="27" spans="2:7" ht="27" customHeight="1">
      <c r="B27" s="104"/>
      <c r="C27" s="14" t="s">
        <v>16</v>
      </c>
      <c r="D27" s="16" t="s">
        <v>17</v>
      </c>
      <c r="E27" s="37">
        <v>140.47999999999999</v>
      </c>
      <c r="F27" s="37">
        <v>231.56</v>
      </c>
      <c r="G27" s="38">
        <f>E27*F27</f>
        <v>32529.548799999997</v>
      </c>
    </row>
    <row r="28" spans="2:7" ht="39" customHeight="1">
      <c r="B28" s="83"/>
      <c r="C28" s="118" t="s">
        <v>12</v>
      </c>
      <c r="D28" s="105"/>
      <c r="E28" s="105"/>
      <c r="F28" s="106"/>
      <c r="G28" s="38">
        <f>SUM(G26:G27)</f>
        <v>44510.713599999995</v>
      </c>
    </row>
    <row r="29" spans="2:7" ht="42.75" customHeight="1">
      <c r="B29" s="33">
        <v>12</v>
      </c>
      <c r="C29" s="119" t="s">
        <v>18</v>
      </c>
      <c r="D29" s="120"/>
      <c r="E29" s="120"/>
      <c r="F29" s="120"/>
      <c r="G29" s="121"/>
    </row>
    <row r="30" spans="2:7" ht="31.5" customHeight="1">
      <c r="B30" s="103"/>
      <c r="C30" s="14" t="s">
        <v>41</v>
      </c>
      <c r="D30" s="60" t="s">
        <v>15</v>
      </c>
      <c r="E30" s="17">
        <v>33370</v>
      </c>
      <c r="F30" s="18">
        <v>919.21</v>
      </c>
      <c r="G30" s="19">
        <f>E30*F30/1000</f>
        <v>30674.037700000004</v>
      </c>
    </row>
    <row r="31" spans="2:7" ht="31.5" customHeight="1">
      <c r="B31" s="82"/>
      <c r="C31" s="14" t="s">
        <v>40</v>
      </c>
      <c r="D31" s="20" t="s">
        <v>8</v>
      </c>
      <c r="E31" s="18">
        <v>161.69999999999999</v>
      </c>
      <c r="F31" s="18">
        <v>310.47000000000003</v>
      </c>
      <c r="G31" s="19">
        <f>E31*F31</f>
        <v>50202.999000000003</v>
      </c>
    </row>
    <row r="32" spans="2:7" ht="34.5" customHeight="1">
      <c r="B32" s="82"/>
      <c r="C32" s="14" t="s">
        <v>39</v>
      </c>
      <c r="D32" s="20" t="s">
        <v>8</v>
      </c>
      <c r="E32" s="18">
        <v>169.94</v>
      </c>
      <c r="F32" s="3">
        <v>2941.19</v>
      </c>
      <c r="G32" s="19">
        <f>E32*F32</f>
        <v>499825.82860000001</v>
      </c>
    </row>
    <row r="33" spans="2:9" ht="46.5" customHeight="1">
      <c r="B33" s="82"/>
      <c r="C33" s="14" t="s">
        <v>38</v>
      </c>
      <c r="D33" s="20" t="s">
        <v>8</v>
      </c>
      <c r="E33" s="18">
        <v>328.87</v>
      </c>
      <c r="F33" s="3">
        <v>2547.88</v>
      </c>
      <c r="G33" s="19">
        <f>E33*F33</f>
        <v>837921.29560000007</v>
      </c>
    </row>
    <row r="34" spans="2:9" ht="27" customHeight="1">
      <c r="B34" s="122"/>
      <c r="C34" s="14" t="s">
        <v>19</v>
      </c>
      <c r="D34" s="20" t="s">
        <v>17</v>
      </c>
      <c r="E34" s="18">
        <v>0</v>
      </c>
      <c r="F34" s="18">
        <v>0</v>
      </c>
      <c r="G34" s="19">
        <f>E34*F34</f>
        <v>0</v>
      </c>
    </row>
    <row r="35" spans="2:9" ht="32.25" customHeight="1">
      <c r="B35" s="110" t="s">
        <v>34</v>
      </c>
      <c r="C35" s="110"/>
      <c r="D35" s="110"/>
      <c r="E35" s="110"/>
      <c r="F35" s="111"/>
      <c r="G35" s="21">
        <f>SUM(G30:G34)+G28+G24</f>
        <v>6224835.0365000004</v>
      </c>
      <c r="I35" s="8" t="s">
        <v>20</v>
      </c>
    </row>
    <row r="36" spans="2:9" ht="32.25" customHeight="1">
      <c r="B36" s="123" t="s">
        <v>22</v>
      </c>
      <c r="C36" s="123"/>
      <c r="D36" s="123"/>
      <c r="E36" s="123"/>
      <c r="F36" s="124"/>
      <c r="G36" s="21">
        <f>G35*5.36%</f>
        <v>333651.15795640001</v>
      </c>
    </row>
    <row r="37" spans="2:9" s="1" customFormat="1" ht="30" customHeight="1">
      <c r="B37" s="40">
        <v>15</v>
      </c>
      <c r="C37" s="30" t="s">
        <v>58</v>
      </c>
      <c r="D37" s="40" t="s">
        <v>4</v>
      </c>
      <c r="E37" s="2">
        <v>3496</v>
      </c>
      <c r="F37" s="40">
        <v>5128</v>
      </c>
      <c r="G37" s="3">
        <f>E37*F37/1000</f>
        <v>17927.488000000001</v>
      </c>
    </row>
    <row r="38" spans="2:9" s="1" customFormat="1" ht="39" customHeight="1" thickBot="1">
      <c r="B38" s="29"/>
      <c r="C38" s="112"/>
      <c r="D38" s="112"/>
      <c r="E38" s="113"/>
      <c r="F38" s="48" t="s">
        <v>35</v>
      </c>
      <c r="G38" s="41">
        <f>G35+G36-G37</f>
        <v>6540558.7064564005</v>
      </c>
    </row>
    <row r="39" spans="2:9" ht="32.25" customHeight="1">
      <c r="B39" s="43">
        <v>14</v>
      </c>
      <c r="C39" s="114" t="s">
        <v>21</v>
      </c>
      <c r="D39" s="115"/>
      <c r="E39" s="115"/>
      <c r="F39" s="115"/>
      <c r="G39" s="116"/>
    </row>
    <row r="40" spans="2:9" ht="27" customHeight="1">
      <c r="B40" s="130"/>
      <c r="C40" s="14" t="s">
        <v>14</v>
      </c>
      <c r="D40" s="60" t="s">
        <v>15</v>
      </c>
      <c r="E40" s="17">
        <f>E30</f>
        <v>33370</v>
      </c>
      <c r="F40" s="18">
        <v>512.79999999999995</v>
      </c>
      <c r="G40" s="44">
        <f>E40*F40/1000</f>
        <v>17112.135999999999</v>
      </c>
    </row>
    <row r="41" spans="2:9" ht="26.25" customHeight="1">
      <c r="B41" s="131"/>
      <c r="C41" s="14" t="s">
        <v>44</v>
      </c>
      <c r="D41" s="20" t="s">
        <v>8</v>
      </c>
      <c r="E41" s="18">
        <f t="shared" ref="E41:E43" si="0">E31</f>
        <v>161.69999999999999</v>
      </c>
      <c r="F41" s="18">
        <v>14.2</v>
      </c>
      <c r="G41" s="44">
        <f>E41*F41</f>
        <v>2296.14</v>
      </c>
    </row>
    <row r="42" spans="2:9" ht="27" customHeight="1">
      <c r="B42" s="131"/>
      <c r="C42" s="14" t="s">
        <v>45</v>
      </c>
      <c r="D42" s="20" t="s">
        <v>8</v>
      </c>
      <c r="E42" s="18">
        <f t="shared" si="0"/>
        <v>169.94</v>
      </c>
      <c r="F42" s="18">
        <v>17.600000000000001</v>
      </c>
      <c r="G42" s="44">
        <f>E42*F42</f>
        <v>2990.9440000000004</v>
      </c>
    </row>
    <row r="43" spans="2:9" ht="27" customHeight="1">
      <c r="B43" s="132"/>
      <c r="C43" s="14" t="s">
        <v>46</v>
      </c>
      <c r="D43" s="20" t="s">
        <v>8</v>
      </c>
      <c r="E43" s="18">
        <f t="shared" si="0"/>
        <v>328.87</v>
      </c>
      <c r="F43" s="18">
        <v>59.5</v>
      </c>
      <c r="G43" s="44">
        <f>E43*F43</f>
        <v>19567.764999999999</v>
      </c>
    </row>
    <row r="44" spans="2:9" ht="32.25" customHeight="1">
      <c r="B44" s="133" t="s">
        <v>34</v>
      </c>
      <c r="C44" s="134"/>
      <c r="D44" s="134"/>
      <c r="E44" s="134"/>
      <c r="F44" s="134"/>
      <c r="G44" s="45">
        <f>SUM(G40:G43)</f>
        <v>41966.985000000001</v>
      </c>
    </row>
    <row r="45" spans="2:9" s="1" customFormat="1" ht="28.5" customHeight="1">
      <c r="B45" s="125" t="s">
        <v>42</v>
      </c>
      <c r="C45" s="126"/>
      <c r="D45" s="126"/>
      <c r="E45" s="126"/>
      <c r="F45" s="126"/>
      <c r="G45" s="46">
        <f>G44*18%</f>
        <v>7554.0572999999995</v>
      </c>
    </row>
    <row r="46" spans="2:9" s="1" customFormat="1" ht="36" customHeight="1" thickBot="1">
      <c r="B46" s="127" t="s">
        <v>36</v>
      </c>
      <c r="C46" s="128"/>
      <c r="D46" s="128"/>
      <c r="E46" s="128"/>
      <c r="F46" s="128"/>
      <c r="G46" s="47">
        <f>G44+G45</f>
        <v>49521.042300000001</v>
      </c>
    </row>
    <row r="47" spans="2:9" s="1" customFormat="1" ht="36" customHeight="1">
      <c r="B47" s="135" t="s">
        <v>37</v>
      </c>
      <c r="C47" s="135"/>
      <c r="D47" s="135"/>
      <c r="E47" s="135"/>
      <c r="F47" s="135"/>
      <c r="G47" s="42">
        <f>G38+G46</f>
        <v>6590079.7487564003</v>
      </c>
    </row>
    <row r="48" spans="2:9" ht="36" customHeight="1">
      <c r="B48" s="129" t="s">
        <v>23</v>
      </c>
      <c r="C48" s="129"/>
      <c r="D48" s="129"/>
      <c r="E48" s="129"/>
      <c r="F48" s="129"/>
      <c r="G48" s="21">
        <f>G47</f>
        <v>6590079.7487564003</v>
      </c>
    </row>
    <row r="49" spans="2:7" ht="24" customHeight="1">
      <c r="B49" s="22"/>
      <c r="C49" s="23"/>
      <c r="D49" s="61" t="s">
        <v>24</v>
      </c>
      <c r="E49" s="136" t="s">
        <v>60</v>
      </c>
      <c r="F49" s="136"/>
      <c r="G49" s="24"/>
    </row>
    <row r="50" spans="2:7" ht="24" customHeight="1">
      <c r="B50" s="22"/>
      <c r="C50" s="23"/>
      <c r="D50" s="31"/>
      <c r="E50" s="22"/>
      <c r="F50" s="22"/>
      <c r="G50" s="24"/>
    </row>
    <row r="51" spans="2:7" ht="24" customHeight="1">
      <c r="B51" s="22"/>
      <c r="C51" s="23"/>
      <c r="D51" s="31"/>
      <c r="E51" s="22"/>
      <c r="F51" s="22"/>
      <c r="G51" s="24"/>
    </row>
    <row r="52" spans="2:7" ht="18.75">
      <c r="B52" s="4"/>
      <c r="D52" s="6"/>
      <c r="E52" s="25"/>
      <c r="F52" s="25"/>
    </row>
    <row r="53" spans="2:7" ht="18.75">
      <c r="B53" s="4"/>
      <c r="D53" s="6"/>
      <c r="E53" s="25"/>
      <c r="F53" s="25"/>
    </row>
    <row r="54" spans="2:7" ht="43.5" customHeight="1">
      <c r="B54" s="4"/>
      <c r="D54" s="6"/>
      <c r="E54" s="137"/>
      <c r="F54" s="137"/>
      <c r="G54" s="26"/>
    </row>
    <row r="55" spans="2:7" thickBot="1">
      <c r="G55" s="8"/>
    </row>
  </sheetData>
  <mergeCells count="27">
    <mergeCell ref="E49:F49"/>
    <mergeCell ref="E54:F54"/>
    <mergeCell ref="B45:F45"/>
    <mergeCell ref="B46:F46"/>
    <mergeCell ref="B48:F48"/>
    <mergeCell ref="B40:B43"/>
    <mergeCell ref="B44:F44"/>
    <mergeCell ref="B47:F47"/>
    <mergeCell ref="D24:F24"/>
    <mergeCell ref="C25:G25"/>
    <mergeCell ref="B35:F35"/>
    <mergeCell ref="C38:E38"/>
    <mergeCell ref="C39:G39"/>
    <mergeCell ref="B26:B28"/>
    <mergeCell ref="C28:F28"/>
    <mergeCell ref="C29:G29"/>
    <mergeCell ref="B30:B34"/>
    <mergeCell ref="B36:F36"/>
    <mergeCell ref="B19:B21"/>
    <mergeCell ref="C19:C21"/>
    <mergeCell ref="D19:D21"/>
    <mergeCell ref="E19:E21"/>
    <mergeCell ref="F19:F21"/>
    <mergeCell ref="G19:G21"/>
    <mergeCell ref="B2:G3"/>
    <mergeCell ref="D4:G4"/>
    <mergeCell ref="B11:G11"/>
  </mergeCells>
  <pageMargins left="0.7" right="0.7" top="0.75" bottom="0.75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 22</vt:lpstr>
      <vt:lpstr>'W 22'!Print_Area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2026-06-10T10:04:13Z</dcterms:modified>
</cp:coreProperties>
</file>